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Cost Proposals\Alcohol Monitoring Systems\"/>
    </mc:Choice>
  </mc:AlternateContent>
  <xr:revisionPtr revIDLastSave="0" documentId="8_{34454589-E9C8-4EFF-9085-9A11955D47DF}" xr6:coauthVersionLast="47" xr6:coauthVersionMax="47" xr10:uidLastSave="{00000000-0000-0000-0000-000000000000}"/>
  <bookViews>
    <workbookView xWindow="-108" yWindow="-108" windowWidth="23256" windowHeight="12576" tabRatio="770" activeTab="3" xr2:uid="{00000000-000D-0000-FFFF-FFFF00000000}"/>
  </bookViews>
  <sheets>
    <sheet name="Instructions" sheetId="1" r:id="rId1"/>
    <sheet name="Stand-Alone Equipment" sheetId="3" r:id="rId2"/>
    <sheet name="Transdermal Equipment" sheetId="7" r:id="rId3"/>
    <sheet name="Proposer Provided User Service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7" l="1"/>
  <c r="F13" i="7"/>
  <c r="F14" i="7"/>
  <c r="F15" i="7"/>
  <c r="F25" i="7" l="1"/>
  <c r="F24" i="7"/>
  <c r="F23" i="7"/>
  <c r="F22" i="7"/>
  <c r="F20" i="7"/>
  <c r="F19" i="7"/>
  <c r="F18" i="7"/>
  <c r="F17" i="7"/>
  <c r="F10" i="7"/>
  <c r="F9" i="7"/>
  <c r="F8" i="7"/>
  <c r="F25" i="3"/>
  <c r="F24" i="3"/>
  <c r="F23" i="3"/>
  <c r="F22" i="3"/>
  <c r="F20" i="3"/>
  <c r="F19" i="3"/>
  <c r="F18" i="3"/>
  <c r="F17" i="3"/>
  <c r="F15" i="3"/>
  <c r="F14" i="3"/>
  <c r="F13" i="3"/>
  <c r="F12" i="3"/>
  <c r="F10" i="3" l="1"/>
  <c r="F9" i="3"/>
  <c r="F8" i="3"/>
  <c r="F7" i="3"/>
  <c r="F7" i="7"/>
</calcChain>
</file>

<file path=xl/sharedStrings.xml><?xml version="1.0" encoding="utf-8"?>
<sst xmlns="http://schemas.openxmlformats.org/spreadsheetml/2006/main" count="201" uniqueCount="78">
  <si>
    <t>Model Description/Model Number</t>
  </si>
  <si>
    <t>Number of Units</t>
  </si>
  <si>
    <t>MSRP
 (per unit)</t>
  </si>
  <si>
    <t>1.</t>
  </si>
  <si>
    <t>For each model you must indicate the following:</t>
  </si>
  <si>
    <t>2.</t>
  </si>
  <si>
    <t>•  Manufacturer Name</t>
  </si>
  <si>
    <t>•  Brand or Model Number</t>
  </si>
  <si>
    <t>•  MSRP (per unit) for the model based on the quantity listed</t>
  </si>
  <si>
    <t>Description of Equipment/Service</t>
  </si>
  <si>
    <t>Receiver with Landline Connection
(per unit)</t>
  </si>
  <si>
    <t>Receiver with Cellular Connection
(per unit)</t>
  </si>
  <si>
    <r>
      <t>•  The replacement cost for a lost/damaged/stolen Receiver with a cellular connection  (</t>
    </r>
    <r>
      <rPr>
        <b/>
        <i/>
        <sz val="11"/>
        <color theme="1"/>
        <rFont val="Calibri"/>
        <family val="2"/>
        <scheme val="minor"/>
      </rPr>
      <t>Note</t>
    </r>
    <r>
      <rPr>
        <sz val="11"/>
        <color theme="1"/>
        <rFont val="Calibri"/>
        <family val="2"/>
        <scheme val="minor"/>
      </rPr>
      <t xml:space="preserve">:  If you do not offer a receiver with a cellular connection, write "N/A". Do NOT leave the cell blank or use the default of </t>
    </r>
    <r>
      <rPr>
        <i/>
        <sz val="11"/>
        <color theme="1"/>
        <rFont val="Calibri"/>
        <family val="2"/>
        <scheme val="minor"/>
      </rPr>
      <t>"$  -"</t>
    </r>
    <r>
      <rPr>
        <sz val="11"/>
        <color theme="1"/>
        <rFont val="Calibri"/>
        <family val="2"/>
        <scheme val="minor"/>
      </rPr>
      <t>)</t>
    </r>
  </si>
  <si>
    <r>
      <t>•  The replacement cost for a lost/damaged/stolen Receiver with a landline connection  (</t>
    </r>
    <r>
      <rPr>
        <b/>
        <i/>
        <sz val="11"/>
        <color theme="1"/>
        <rFont val="Calibri"/>
        <family val="2"/>
        <scheme val="minor"/>
      </rPr>
      <t>Note:</t>
    </r>
    <r>
      <rPr>
        <sz val="11"/>
        <color theme="1"/>
        <rFont val="Calibri"/>
        <family val="2"/>
        <scheme val="minor"/>
      </rPr>
      <t xml:space="preserve">  If you do not offer a receiver with a landline connection, write "N/A". Do NOT leave the cell blank or use the default of </t>
    </r>
    <r>
      <rPr>
        <i/>
        <sz val="11"/>
        <color theme="1"/>
        <rFont val="Calibri"/>
        <family val="2"/>
        <scheme val="minor"/>
      </rPr>
      <t>"$  -"</t>
    </r>
    <r>
      <rPr>
        <sz val="11"/>
        <color theme="1"/>
        <rFont val="Calibri"/>
        <family val="2"/>
        <scheme val="minor"/>
      </rPr>
      <t>)</t>
    </r>
  </si>
  <si>
    <t>Daily Rates*</t>
  </si>
  <si>
    <t>Cellular Monitoring Service
(per unit)</t>
  </si>
  <si>
    <t>Landline Monitoring Service
(per unit)</t>
  </si>
  <si>
    <t>1 - 50</t>
  </si>
  <si>
    <t>51 - 150</t>
  </si>
  <si>
    <t>151 - 300</t>
  </si>
  <si>
    <t>Discount % off MSRP
(per unit)</t>
  </si>
  <si>
    <t>3.</t>
  </si>
  <si>
    <t>4.</t>
  </si>
  <si>
    <t>5.</t>
  </si>
  <si>
    <t>Description of Service</t>
  </si>
  <si>
    <t>6.</t>
  </si>
  <si>
    <t>7.</t>
  </si>
  <si>
    <t>8.</t>
  </si>
  <si>
    <t>9.</t>
  </si>
  <si>
    <t>10.</t>
  </si>
  <si>
    <t>11.</t>
  </si>
  <si>
    <t>Provide additional, detailed information on what each of the Services consist of or any requirements or restrictions to that Service (if applicable), or write "N/A"</t>
  </si>
  <si>
    <t>Fill in the Daily Rate for your Administrative Fee. If you don't have one, or it's included in your other Services write "N/A" or "Included"</t>
  </si>
  <si>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</si>
  <si>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t>301+</t>
  </si>
  <si>
    <r>
      <rPr>
        <b/>
        <i/>
        <sz val="11"/>
        <color theme="1"/>
        <rFont val="Calibri"/>
        <family val="2"/>
        <scheme val="minor"/>
      </rPr>
      <t xml:space="preserve">                                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</si>
  <si>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</si>
  <si>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</si>
  <si>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 xml:space="preserve">
Alcohol Monitoring Transdermal Unit with Receiver/Home Unit (Landline and/or Cellular)</t>
  </si>
  <si>
    <t>CATEGORY 2
ALCOHOL MONITORING EQUIPMENT AND SERVICE
STAND-ALONE DEVICES</t>
  </si>
  <si>
    <t>CATEGORY 2
ALCOHOL MONITORING EQUIPMENT AND SERVICE
TRANSDERMAL DEVICE</t>
  </si>
  <si>
    <t>Proposer Provided User Services Tab:</t>
  </si>
  <si>
    <t>Instructions for Exhibit B. Price Schedule Cost Proposal for Category 2 Alcohol Monitoring:</t>
  </si>
  <si>
    <t>Note:  ONLY fill out the tabs for the Product(s) and Service(s) that proposer is submitting a proposal for.  Per the RFP, proposer is NOT required to respond to Category 2. If however, proposer does submit a proposal for Category 2, then proposer may respond to any or all of the options listed (i.e. Stand Alone Equipment, Transdermal Equipment, and proposer provided Product User Services).</t>
  </si>
  <si>
    <t>IMPORTANT:  Any current Product(s) and Service(s) excluded from this Exhibit B. Price Schedule will NOT be included in any resulting Master Agreement, so please make sure this price list represents your full line of Product(s) and Service(s) offerings.</t>
  </si>
  <si>
    <t>•  The daily rental rate per unit based on active Product Users</t>
  </si>
  <si>
    <r>
      <t>•  The daily cellular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</si>
  <si>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landline monitoring Service rate per unit based on active Product Users  (</t>
    </r>
    <r>
      <rPr>
        <b/>
        <i/>
        <sz val="11"/>
        <color theme="1"/>
        <rFont val="Calibri"/>
        <family val="2"/>
        <scheme val="minor"/>
      </rPr>
      <t>Note:</t>
    </r>
    <r>
      <rPr>
        <sz val="11"/>
        <color theme="1"/>
        <rFont val="Calibri"/>
        <family val="2"/>
        <scheme val="minor"/>
      </rPr>
      <t xml:space="preserve">  If landline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</si>
  <si>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</si>
  <si>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transdermal alcohol monitoring Product</t>
  </si>
  <si>
    <t>List each of the Services propsoer intends to proivde under a resulting Master Agreement</t>
  </si>
  <si>
    <t>List the Daily Rate per unit or per Product User for each of the Services</t>
  </si>
  <si>
    <t>Charge for Direct Product User Billing</t>
  </si>
  <si>
    <t>* Based on active Product Users per day</t>
  </si>
  <si>
    <t>CATEGORY 2
ALCOHOL MONITORING EQUIPMENT AND SERVICE
OPTIONAL PROPOSER PROVIDED USER SERVICES</t>
  </si>
  <si>
    <t>Proposer may provide local and/or statewide Monitoring Services directly to a Participating Entity for both juvenile and adult Product Users. Proposer shall provide staff to implement this program and may recover the costs for their Services directly from the Participating Entity pursuant to Exhibit A. requirements. The fees for providing these Services are as follows:</t>
  </si>
  <si>
    <t>Proposer's Administrative Fee (including invoicing services) to provide the proposed Service</t>
  </si>
  <si>
    <r>
      <t xml:space="preserve">Additional Information
</t>
    </r>
    <r>
      <rPr>
        <sz val="11"/>
        <color theme="1"/>
        <rFont val="Calibri"/>
        <family val="2"/>
        <scheme val="minor"/>
      </rPr>
      <t>(Provide any additional information regarding the Service, such as minimum number of participants/Product Users, service coverage area, stand-alone device vs. transdermal device, etc.)</t>
    </r>
  </si>
  <si>
    <t>Transdermal Product Tab:</t>
  </si>
  <si>
    <t>Stand-Alone Product Tab:</t>
  </si>
  <si>
    <t>Lost/Damaged/Stolen Product Replacement Cost</t>
  </si>
  <si>
    <t>Alcohol Monitoring Product
 (per unit)</t>
  </si>
  <si>
    <t xml:space="preserve">Product Rental
(per unit)
</t>
  </si>
  <si>
    <t>Product Purchase Price (per unit)</t>
  </si>
  <si>
    <t xml:space="preserve">
Alcohol Monitoring Stand-Alone Product with Receiver/Home Unit (Landline and/or Cellular)</t>
  </si>
  <si>
    <t>Daily Rate 
(per unit and/or per Product User)</t>
  </si>
  <si>
    <r>
      <t xml:space="preserve">List ALL of the different stand-alone Products (i.e. models not attached to the User) </t>
    </r>
    <r>
      <rPr>
        <b/>
        <sz val="11"/>
        <color theme="1"/>
        <rFont val="Calibri"/>
        <family val="2"/>
        <scheme val="minor"/>
      </rPr>
      <t>currently</t>
    </r>
    <r>
      <rPr>
        <sz val="11"/>
        <color theme="1"/>
        <rFont val="Calibri"/>
        <family val="2"/>
        <scheme val="minor"/>
      </rPr>
      <t xml:space="preserve"> available for use for Alcohol Monitoring that propsoer will offer under a resulting Master Agreement.</t>
    </r>
  </si>
  <si>
    <t>List ALL of the different transdermal devices (i.e. models attached to the User) currently available for Alchohol Monitoring that proposer will offer under a resulting Master Agreement.</t>
  </si>
  <si>
    <r>
      <rPr>
        <b/>
        <i/>
        <sz val="11"/>
        <color theme="1"/>
        <rFont val="Calibri"/>
        <family val="2"/>
        <scheme val="minor"/>
      </rPr>
      <t xml:space="preserve">                                Model #1
SCRAM Systems </t>
    </r>
    <r>
      <rPr>
        <sz val="11"/>
        <color theme="1"/>
        <rFont val="Calibri"/>
        <family val="2"/>
        <scheme val="minor"/>
      </rPr>
      <t xml:space="preserve">
</t>
    </r>
    <r>
      <rPr>
        <b/>
        <sz val="11"/>
        <color theme="1"/>
        <rFont val="Calibri"/>
        <family val="2"/>
        <scheme val="minor"/>
      </rPr>
      <t>SCRAM CAM + Landline Base Station :</t>
    </r>
  </si>
  <si>
    <r>
      <rPr>
        <b/>
        <i/>
        <sz val="11"/>
        <color theme="1"/>
        <rFont val="Calibri"/>
        <family val="2"/>
        <scheme val="minor"/>
      </rPr>
      <t xml:space="preserve">                                Model #2
</t>
    </r>
    <r>
      <rPr>
        <b/>
        <sz val="11"/>
        <color theme="1"/>
        <rFont val="Calibri"/>
        <family val="2"/>
        <scheme val="minor"/>
      </rPr>
      <t xml:space="preserve">SCRAM Systems </t>
    </r>
    <r>
      <rPr>
        <sz val="11"/>
        <color theme="1"/>
        <rFont val="Calibri"/>
        <family val="2"/>
        <scheme val="minor"/>
      </rPr>
      <t xml:space="preserve">
</t>
    </r>
    <r>
      <rPr>
        <b/>
        <sz val="11"/>
        <color theme="1"/>
        <rFont val="Calibri"/>
        <family val="2"/>
        <scheme val="minor"/>
      </rPr>
      <t xml:space="preserve">SCRAM CAM + Wireless Base Station </t>
    </r>
  </si>
  <si>
    <r>
      <rPr>
        <b/>
        <i/>
        <sz val="11"/>
        <color theme="1"/>
        <rFont val="Calibri"/>
        <family val="2"/>
        <scheme val="minor"/>
      </rPr>
      <t xml:space="preserve">                                Model #4
</t>
    </r>
    <r>
      <rPr>
        <b/>
        <sz val="11"/>
        <color theme="1"/>
        <rFont val="Calibri"/>
        <family val="2"/>
        <scheme val="minor"/>
      </rPr>
      <t xml:space="preserve">SCRAM Systems </t>
    </r>
    <r>
      <rPr>
        <sz val="11"/>
        <color theme="1"/>
        <rFont val="Calibri"/>
        <family val="2"/>
        <scheme val="minor"/>
      </rPr>
      <t xml:space="preserve">
</t>
    </r>
    <r>
      <rPr>
        <b/>
        <sz val="11"/>
        <color theme="1"/>
        <rFont val="Calibri"/>
        <family val="2"/>
        <scheme val="minor"/>
      </rPr>
      <t xml:space="preserve">SCRAM CAM Wireless Base Station </t>
    </r>
  </si>
  <si>
    <t>n/a</t>
  </si>
  <si>
    <t>Initial offender contact, installation/service calls/removals*, orientation, fee assessment, and *For installation/removal services, there is a one-time additional installation fee for all offenders.</t>
  </si>
  <si>
    <t xml:space="preserve">Both Transdermal and Stand-alone devices </t>
  </si>
  <si>
    <t>Collection of fee from offender</t>
  </si>
  <si>
    <t>Case management – meeting with clients on a daily/weekly basis</t>
  </si>
  <si>
    <r>
      <rPr>
        <b/>
        <i/>
        <sz val="11"/>
        <color theme="1"/>
        <rFont val="Calibri"/>
        <family val="2"/>
        <scheme val="minor"/>
      </rPr>
      <t xml:space="preserve">                                Model #1
</t>
    </r>
    <r>
      <rPr>
        <b/>
        <sz val="11"/>
        <color theme="1"/>
        <rFont val="Calibri"/>
        <family val="2"/>
        <scheme val="minor"/>
      </rPr>
      <t xml:space="preserve">SCRAM systems </t>
    </r>
    <r>
      <rPr>
        <sz val="11"/>
        <color theme="1"/>
        <rFont val="Calibri"/>
        <family val="2"/>
        <scheme val="minor"/>
      </rPr>
      <t xml:space="preserve">
</t>
    </r>
    <r>
      <rPr>
        <b/>
        <sz val="11"/>
        <color theme="1"/>
        <rFont val="Calibri"/>
        <family val="2"/>
        <scheme val="minor"/>
      </rPr>
      <t xml:space="preserve">SCRAM Remote Breath Pro </t>
    </r>
  </si>
  <si>
    <r>
      <rPr>
        <b/>
        <i/>
        <sz val="11"/>
        <color theme="1"/>
        <rFont val="Calibri"/>
        <family val="2"/>
        <scheme val="minor"/>
      </rPr>
      <t xml:space="preserve">                                Model #3
</t>
    </r>
    <r>
      <rPr>
        <b/>
        <sz val="11"/>
        <color theme="1"/>
        <rFont val="Calibri"/>
        <family val="2"/>
        <scheme val="minor"/>
      </rPr>
      <t xml:space="preserve">SCRAM Systems </t>
    </r>
    <r>
      <rPr>
        <sz val="11"/>
        <color theme="1"/>
        <rFont val="Calibri"/>
        <family val="2"/>
        <scheme val="minor"/>
      </rPr>
      <t xml:space="preserve">
</t>
    </r>
    <r>
      <rPr>
        <b/>
        <sz val="11"/>
        <color theme="1"/>
        <rFont val="Calibri"/>
        <family val="2"/>
        <scheme val="minor"/>
      </rPr>
      <t xml:space="preserve">SCRAM CAM Bracelet Only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</si>
</sst>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quot;$&quot;* #,##0.00_);_(&quot;$&quot;* \(#,##0.00\);_(&quot;$&quot;* &quot;-&quot;??_);_(@_)"/>
  </numFmts>
  <fonts count="9"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72">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1" fillId="0" borderId="0" xfId="0" applyFont="1" applyAlignment="1">
      <alignment horizontal="left"/>
    </xf>
    <xf numFmtId="0" fontId="5" fillId="0" borderId="0" xfId="0" applyFont="1" applyAlignment="1" applyProtection="1">
      <alignment vertical="center"/>
      <protection locked="0"/>
    </xf>
    <xf numFmtId="49" fontId="2" fillId="0" borderId="0" xfId="0" applyNumberFormat="1"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0" fillId="2" borderId="0" xfId="0" applyFill="1" applyProtection="1">
      <protection locked="0"/>
    </xf>
    <xf numFmtId="0" fontId="0" fillId="2" borderId="0" xfId="0" applyFill="1" applyAlignment="1">
      <alignment vertical="center"/>
    </xf>
    <xf numFmtId="44" fontId="0" fillId="2" borderId="0" xfId="0" applyNumberFormat="1" applyFill="1" applyAlignment="1" applyProtection="1">
      <alignment vertical="center"/>
      <protection locked="0"/>
    </xf>
    <xf numFmtId="10" fontId="0" fillId="2" borderId="0" xfId="0" applyNumberFormat="1" applyFill="1" applyAlignment="1" applyProtection="1">
      <alignment vertical="center"/>
      <protection locked="0"/>
    </xf>
    <xf numFmtId="44" fontId="0" fillId="2" borderId="0" xfId="0" applyNumberFormat="1" applyFill="1" applyAlignment="1">
      <alignment vertical="center"/>
    </xf>
    <xf numFmtId="0" fontId="1" fillId="0" borderId="0" xfId="0" applyFont="1" applyAlignment="1">
      <alignment vertical="center"/>
    </xf>
    <xf numFmtId="0" fontId="4" fillId="0" borderId="0" xfId="0" applyFont="1" applyAlignment="1">
      <alignment horizontal="left" vertical="center"/>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6" fillId="0" borderId="13"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protection locked="0"/>
    </xf>
    <xf numFmtId="44" fontId="0" fillId="0" borderId="1" xfId="0" applyNumberFormat="1"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4" xfId="0" applyBorder="1" applyAlignment="1">
      <alignment horizontal="left" vertical="center" wrapText="1"/>
    </xf>
    <xf numFmtId="0" fontId="3" fillId="3" borderId="12" xfId="0" applyFont="1" applyFill="1" applyBorder="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AB06CEC8-7E39-457A-83D3-327726A56602}"/>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4"/>
  <sheetViews>
    <sheetView showGridLines="0" zoomScale="83" workbookViewId="0">
      <pane ySplit="8" topLeftCell="A35" activePane="bottomLeft" state="frozen"/>
      <selection pane="bottomLeft" activeCell="J28" sqref="J28"/>
    </sheetView>
  </sheetViews>
  <sheetFormatPr defaultRowHeight="14.4" x14ac:dyDescent="0.3"/>
  <sheetData>
    <row r="1" spans="1:21" x14ac:dyDescent="0.3">
      <c r="A1" s="26" t="s">
        <v>42</v>
      </c>
      <c r="B1" s="26"/>
      <c r="C1" s="26"/>
      <c r="D1" s="26"/>
      <c r="E1" s="26"/>
      <c r="F1" s="26"/>
      <c r="G1" s="26"/>
      <c r="H1" s="26"/>
      <c r="I1" s="26"/>
      <c r="J1" s="26"/>
      <c r="K1" s="26"/>
      <c r="L1" s="26"/>
      <c r="M1" s="26"/>
      <c r="N1" s="26"/>
      <c r="O1" s="26"/>
      <c r="P1" s="26"/>
      <c r="Q1" s="26"/>
      <c r="R1" s="26"/>
      <c r="S1" s="26"/>
      <c r="T1" s="26"/>
      <c r="U1" s="26"/>
    </row>
    <row r="2" spans="1:21" x14ac:dyDescent="0.3">
      <c r="A2" s="26"/>
      <c r="B2" s="26"/>
      <c r="C2" s="26"/>
      <c r="D2" s="26"/>
      <c r="E2" s="26"/>
      <c r="F2" s="26"/>
      <c r="G2" s="26"/>
      <c r="H2" s="26"/>
      <c r="I2" s="26"/>
      <c r="J2" s="26"/>
      <c r="K2" s="26"/>
      <c r="L2" s="26"/>
      <c r="M2" s="26"/>
      <c r="N2" s="26"/>
      <c r="O2" s="26"/>
      <c r="P2" s="26"/>
      <c r="Q2" s="26"/>
      <c r="R2" s="26"/>
      <c r="S2" s="26"/>
      <c r="T2" s="26"/>
      <c r="U2" s="26"/>
    </row>
    <row r="3" spans="1:21" x14ac:dyDescent="0.3">
      <c r="A3" s="25" t="s">
        <v>43</v>
      </c>
    </row>
    <row r="4" spans="1:21" x14ac:dyDescent="0.3">
      <c r="A4" s="12" t="s">
        <v>44</v>
      </c>
      <c r="B4" s="12"/>
      <c r="C4" s="12"/>
      <c r="D4" s="12"/>
      <c r="E4" s="12"/>
      <c r="F4" s="12"/>
      <c r="G4" s="12"/>
      <c r="H4" s="12"/>
      <c r="I4" s="12"/>
      <c r="J4" s="12"/>
      <c r="K4" s="12"/>
      <c r="L4" s="12"/>
      <c r="M4" s="12"/>
      <c r="N4" s="12"/>
      <c r="O4" s="12"/>
    </row>
    <row r="5" spans="1:21" x14ac:dyDescent="0.3">
      <c r="A5" s="12"/>
      <c r="B5" s="12"/>
      <c r="C5" s="12"/>
      <c r="D5" s="12"/>
      <c r="E5" s="12"/>
      <c r="F5" s="12"/>
      <c r="G5" s="12"/>
      <c r="H5" s="12"/>
      <c r="I5" s="12"/>
      <c r="J5" s="12"/>
      <c r="K5" s="12"/>
      <c r="L5" s="12"/>
      <c r="M5" s="12"/>
      <c r="N5" s="12"/>
      <c r="O5" s="12"/>
    </row>
    <row r="6" spans="1:21" x14ac:dyDescent="0.3">
      <c r="A6" s="13"/>
    </row>
    <row r="7" spans="1:21" x14ac:dyDescent="0.3">
      <c r="A7" s="13"/>
    </row>
    <row r="9" spans="1:21" x14ac:dyDescent="0.3">
      <c r="A9" s="12"/>
      <c r="B9" s="12"/>
      <c r="C9" s="12"/>
      <c r="D9" s="12"/>
      <c r="E9" s="12"/>
      <c r="F9" s="12"/>
      <c r="G9" s="12"/>
      <c r="H9" s="12"/>
      <c r="I9" s="12"/>
      <c r="J9" s="12"/>
      <c r="K9" s="12"/>
      <c r="L9" s="12"/>
      <c r="M9" s="12"/>
      <c r="N9" s="12"/>
      <c r="O9" s="12"/>
    </row>
    <row r="10" spans="1:21" x14ac:dyDescent="0.3">
      <c r="A10" s="10" t="s">
        <v>59</v>
      </c>
    </row>
    <row r="11" spans="1:21" x14ac:dyDescent="0.3">
      <c r="A11" s="11" t="s">
        <v>3</v>
      </c>
      <c r="B11" t="s">
        <v>66</v>
      </c>
    </row>
    <row r="12" spans="1:21" x14ac:dyDescent="0.3">
      <c r="A12" s="2"/>
      <c r="B12" s="3" t="s">
        <v>4</v>
      </c>
    </row>
    <row r="13" spans="1:21" x14ac:dyDescent="0.3">
      <c r="A13" s="2"/>
      <c r="B13" s="1" t="s">
        <v>6</v>
      </c>
    </row>
    <row r="14" spans="1:21" x14ac:dyDescent="0.3">
      <c r="A14" s="2"/>
      <c r="B14" s="1" t="s">
        <v>7</v>
      </c>
    </row>
    <row r="15" spans="1:21" x14ac:dyDescent="0.3">
      <c r="A15" s="2"/>
      <c r="B15" s="1" t="s">
        <v>8</v>
      </c>
    </row>
    <row r="16" spans="1:21" x14ac:dyDescent="0.3">
      <c r="A16" s="2"/>
      <c r="B16" s="1" t="s">
        <v>33</v>
      </c>
    </row>
    <row r="17" spans="1:2" x14ac:dyDescent="0.3">
      <c r="A17" s="2"/>
      <c r="B17" s="1" t="s">
        <v>45</v>
      </c>
    </row>
    <row r="18" spans="1:2" x14ac:dyDescent="0.3">
      <c r="A18" s="2"/>
      <c r="B18" s="1" t="s">
        <v>46</v>
      </c>
    </row>
    <row r="19" spans="1:2" x14ac:dyDescent="0.3">
      <c r="A19" s="2"/>
      <c r="B19" s="1" t="s">
        <v>46</v>
      </c>
    </row>
    <row r="20" spans="1:2" x14ac:dyDescent="0.3">
      <c r="A20" s="2"/>
      <c r="B20" s="1" t="s">
        <v>46</v>
      </c>
    </row>
    <row r="21" spans="1:2" x14ac:dyDescent="0.3">
      <c r="A21" s="2"/>
      <c r="B21" s="1" t="s">
        <v>46</v>
      </c>
    </row>
    <row r="22" spans="1:2" x14ac:dyDescent="0.3">
      <c r="A22" s="2"/>
      <c r="B22" s="1" t="s">
        <v>46</v>
      </c>
    </row>
    <row r="23" spans="1:2" x14ac:dyDescent="0.3">
      <c r="A23" s="2"/>
      <c r="B23" s="1" t="s">
        <v>46</v>
      </c>
    </row>
    <row r="24" spans="1:2" x14ac:dyDescent="0.3">
      <c r="A24" s="2"/>
    </row>
    <row r="25" spans="1:2" x14ac:dyDescent="0.3">
      <c r="A25" s="15" t="s">
        <v>58</v>
      </c>
    </row>
    <row r="26" spans="1:2" x14ac:dyDescent="0.3">
      <c r="A26" s="11" t="s">
        <v>3</v>
      </c>
      <c r="B26" t="s">
        <v>67</v>
      </c>
    </row>
    <row r="27" spans="1:2" x14ac:dyDescent="0.3">
      <c r="A27" s="2"/>
      <c r="B27" s="3" t="s">
        <v>4</v>
      </c>
    </row>
    <row r="28" spans="1:2" x14ac:dyDescent="0.3">
      <c r="A28" s="2"/>
      <c r="B28" s="1" t="s">
        <v>6</v>
      </c>
    </row>
    <row r="29" spans="1:2" x14ac:dyDescent="0.3">
      <c r="A29" s="2"/>
      <c r="B29" s="1" t="s">
        <v>7</v>
      </c>
    </row>
    <row r="30" spans="1:2" x14ac:dyDescent="0.3">
      <c r="A30" s="2"/>
      <c r="B30" s="1" t="s">
        <v>8</v>
      </c>
    </row>
    <row r="31" spans="1:2" x14ac:dyDescent="0.3">
      <c r="A31" s="2"/>
      <c r="B31" s="1" t="s">
        <v>33</v>
      </c>
    </row>
    <row r="32" spans="1:2" x14ac:dyDescent="0.3">
      <c r="A32" s="2"/>
      <c r="B32" s="1" t="s">
        <v>45</v>
      </c>
    </row>
    <row r="33" spans="1:6" x14ac:dyDescent="0.3">
      <c r="A33" s="2"/>
      <c r="B33" s="1" t="s">
        <v>46</v>
      </c>
    </row>
    <row r="34" spans="1:6" x14ac:dyDescent="0.3">
      <c r="A34" s="2"/>
      <c r="B34" s="1" t="s">
        <v>47</v>
      </c>
    </row>
    <row r="35" spans="1:6" x14ac:dyDescent="0.3">
      <c r="A35" s="2"/>
      <c r="B35" s="1" t="s">
        <v>48</v>
      </c>
    </row>
    <row r="36" spans="1:6" x14ac:dyDescent="0.3">
      <c r="A36" s="2"/>
      <c r="B36" s="1" t="s">
        <v>49</v>
      </c>
    </row>
    <row r="37" spans="1:6" x14ac:dyDescent="0.3">
      <c r="A37" s="2"/>
      <c r="B37" s="1" t="s">
        <v>12</v>
      </c>
    </row>
    <row r="38" spans="1:6" x14ac:dyDescent="0.3">
      <c r="A38" s="2"/>
      <c r="B38" s="1" t="s">
        <v>13</v>
      </c>
    </row>
    <row r="39" spans="1:6" x14ac:dyDescent="0.3">
      <c r="A39" s="15"/>
    </row>
    <row r="40" spans="1:6" x14ac:dyDescent="0.3">
      <c r="A40" s="27" t="s">
        <v>41</v>
      </c>
      <c r="B40" s="27"/>
      <c r="C40" s="27"/>
      <c r="D40" s="27"/>
      <c r="E40" s="27"/>
      <c r="F40" s="27"/>
    </row>
    <row r="41" spans="1:6" x14ac:dyDescent="0.3">
      <c r="A41" s="11" t="s">
        <v>3</v>
      </c>
      <c r="B41" t="s">
        <v>32</v>
      </c>
    </row>
    <row r="42" spans="1:6" x14ac:dyDescent="0.3">
      <c r="A42" s="11" t="s">
        <v>5</v>
      </c>
      <c r="B42" t="s">
        <v>50</v>
      </c>
    </row>
    <row r="43" spans="1:6" x14ac:dyDescent="0.3">
      <c r="A43" s="11" t="s">
        <v>21</v>
      </c>
      <c r="B43" t="s">
        <v>51</v>
      </c>
    </row>
    <row r="44" spans="1:6" x14ac:dyDescent="0.3">
      <c r="A44" s="11" t="s">
        <v>22</v>
      </c>
      <c r="B44" t="s">
        <v>31</v>
      </c>
    </row>
  </sheetData>
  <mergeCells count="2">
    <mergeCell ref="A1:U2"/>
    <mergeCell ref="A40:F40"/>
  </mergeCells>
  <pageMargins left="0.7" right="0.7" top="0.75" bottom="0.75" header="0.3" footer="0.3"/>
  <pageSetup orientation="portrait" r:id="rId1"/>
  <ignoredErrors>
    <ignoredError sqref="A41:A44 A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7"/>
  <sheetViews>
    <sheetView showGridLines="0" zoomScale="80" zoomScaleNormal="80" workbookViewId="0">
      <pane xSplit="2" ySplit="6" topLeftCell="C7" activePane="bottomRight" state="frozen"/>
      <selection pane="topRight" activeCell="C1" sqref="C1"/>
      <selection pane="bottomLeft" activeCell="A7" sqref="A7"/>
      <selection pane="bottomRight" activeCell="H12" sqref="H12"/>
    </sheetView>
  </sheetViews>
  <sheetFormatPr defaultColWidth="8.6640625" defaultRowHeight="14.4" x14ac:dyDescent="0.3"/>
  <cols>
    <col min="1" max="1" width="35.44140625" style="5" customWidth="1"/>
    <col min="2" max="2" width="40.5546875" style="5" customWidth="1"/>
    <col min="3" max="6" width="17.6640625" style="4" customWidth="1"/>
    <col min="7" max="7" width="18.33203125" style="4" customWidth="1"/>
    <col min="8" max="10" width="18.44140625" style="4" customWidth="1"/>
    <col min="11" max="11" width="19.33203125" style="4" customWidth="1"/>
    <col min="12" max="13" width="18.44140625" style="4" customWidth="1"/>
    <col min="14" max="18" width="8.6640625" style="5"/>
    <col min="19" max="19" width="79.6640625" style="5" bestFit="1" customWidth="1"/>
    <col min="20" max="16384" width="8.6640625" style="5"/>
  </cols>
  <sheetData>
    <row r="1" spans="1:14" ht="22.2" customHeight="1" x14ac:dyDescent="0.3">
      <c r="A1" s="32" t="s">
        <v>39</v>
      </c>
      <c r="B1" s="32"/>
      <c r="C1" s="33"/>
      <c r="D1" s="33"/>
      <c r="E1" s="33"/>
      <c r="F1" s="33"/>
      <c r="G1" s="33"/>
      <c r="H1" s="33"/>
      <c r="I1" s="33"/>
      <c r="J1" s="33"/>
      <c r="K1" s="33"/>
      <c r="L1" s="33"/>
      <c r="M1" s="33"/>
      <c r="N1" s="4"/>
    </row>
    <row r="2" spans="1:14" ht="22.2" customHeight="1" x14ac:dyDescent="0.3">
      <c r="A2" s="32"/>
      <c r="B2" s="32"/>
      <c r="C2" s="33"/>
      <c r="D2" s="33"/>
      <c r="E2" s="33"/>
      <c r="F2" s="33"/>
      <c r="G2" s="33"/>
      <c r="H2" s="33"/>
      <c r="I2" s="33"/>
      <c r="J2" s="33"/>
      <c r="K2" s="33"/>
      <c r="L2" s="33"/>
      <c r="M2" s="33"/>
      <c r="N2" s="4"/>
    </row>
    <row r="3" spans="1:14" ht="22.2" customHeight="1" x14ac:dyDescent="0.3">
      <c r="A3" s="33"/>
      <c r="B3" s="33"/>
      <c r="C3" s="33"/>
      <c r="D3" s="33"/>
      <c r="E3" s="33"/>
      <c r="F3" s="33"/>
      <c r="G3" s="33"/>
      <c r="H3" s="33"/>
      <c r="I3" s="33"/>
      <c r="J3" s="33"/>
      <c r="K3" s="33"/>
      <c r="L3" s="33"/>
      <c r="M3" s="33"/>
      <c r="N3" s="4"/>
    </row>
    <row r="4" spans="1:14" ht="4.95" customHeight="1" x14ac:dyDescent="0.3">
      <c r="A4" s="34"/>
      <c r="B4" s="34"/>
      <c r="C4" s="34"/>
      <c r="D4" s="34"/>
      <c r="E4" s="34"/>
      <c r="F4" s="34"/>
      <c r="G4" s="34"/>
      <c r="H4" s="34"/>
      <c r="I4" s="34"/>
      <c r="J4" s="34"/>
      <c r="K4" s="34"/>
      <c r="L4" s="34"/>
      <c r="M4" s="34"/>
    </row>
    <row r="5" spans="1:14" ht="21.6" customHeight="1" x14ac:dyDescent="0.3">
      <c r="A5" s="35" t="s">
        <v>9</v>
      </c>
      <c r="B5" s="35" t="s">
        <v>0</v>
      </c>
      <c r="C5" s="35" t="s">
        <v>1</v>
      </c>
      <c r="D5" s="37" t="s">
        <v>2</v>
      </c>
      <c r="E5" s="37" t="s">
        <v>20</v>
      </c>
      <c r="F5" s="37" t="s">
        <v>63</v>
      </c>
      <c r="G5" s="39" t="s">
        <v>14</v>
      </c>
      <c r="H5" s="40"/>
      <c r="I5" s="40"/>
      <c r="J5" s="41"/>
      <c r="K5" s="39" t="s">
        <v>60</v>
      </c>
      <c r="L5" s="40"/>
      <c r="M5" s="41"/>
    </row>
    <row r="6" spans="1:14" ht="69" customHeight="1" x14ac:dyDescent="0.3">
      <c r="A6" s="36"/>
      <c r="B6" s="36"/>
      <c r="C6" s="36"/>
      <c r="D6" s="38"/>
      <c r="E6" s="38"/>
      <c r="F6" s="38"/>
      <c r="G6" s="16" t="s">
        <v>62</v>
      </c>
      <c r="H6" s="16" t="s">
        <v>15</v>
      </c>
      <c r="I6" s="16" t="s">
        <v>16</v>
      </c>
      <c r="J6" s="16" t="s">
        <v>52</v>
      </c>
      <c r="K6" s="17" t="s">
        <v>61</v>
      </c>
      <c r="L6" s="17" t="s">
        <v>11</v>
      </c>
      <c r="M6" s="17" t="s">
        <v>10</v>
      </c>
    </row>
    <row r="7" spans="1:14" ht="30" customHeight="1" x14ac:dyDescent="0.3">
      <c r="A7" s="29" t="s">
        <v>64</v>
      </c>
      <c r="B7" s="28" t="s">
        <v>76</v>
      </c>
      <c r="C7" s="9" t="s">
        <v>17</v>
      </c>
      <c r="D7" s="6">
        <v>699</v>
      </c>
      <c r="E7" s="7">
        <v>3.2000000000000001E-2</v>
      </c>
      <c r="F7" s="8">
        <f>(1-E7)*D7</f>
        <v>676.63199999999995</v>
      </c>
      <c r="G7" s="6">
        <v>0.98</v>
      </c>
      <c r="H7" s="6">
        <v>2.71</v>
      </c>
      <c r="I7" s="6" t="s">
        <v>71</v>
      </c>
      <c r="J7" s="6">
        <v>1.5</v>
      </c>
      <c r="K7" s="6">
        <v>676.63</v>
      </c>
      <c r="L7" s="6" t="s">
        <v>71</v>
      </c>
      <c r="M7" s="6" t="s">
        <v>71</v>
      </c>
    </row>
    <row r="8" spans="1:14" ht="30" customHeight="1" x14ac:dyDescent="0.3">
      <c r="A8" s="30"/>
      <c r="B8" s="28"/>
      <c r="C8" s="9" t="s">
        <v>18</v>
      </c>
      <c r="D8" s="6">
        <v>683</v>
      </c>
      <c r="E8" s="7">
        <v>3.2000000000000001E-2</v>
      </c>
      <c r="F8" s="8">
        <f t="shared" ref="F8:F10" si="0">(1-E8)*D8</f>
        <v>661.14400000000001</v>
      </c>
      <c r="G8" s="6">
        <v>0.96</v>
      </c>
      <c r="H8" s="6">
        <v>2.62</v>
      </c>
      <c r="I8" s="6" t="s">
        <v>71</v>
      </c>
      <c r="J8" s="6">
        <v>1.5</v>
      </c>
      <c r="K8" s="6">
        <v>661.14</v>
      </c>
      <c r="L8" s="6" t="s">
        <v>71</v>
      </c>
      <c r="M8" s="6" t="s">
        <v>71</v>
      </c>
    </row>
    <row r="9" spans="1:14" ht="30" customHeight="1" x14ac:dyDescent="0.3">
      <c r="A9" s="30"/>
      <c r="B9" s="28"/>
      <c r="C9" s="9" t="s">
        <v>19</v>
      </c>
      <c r="D9" s="6">
        <v>668</v>
      </c>
      <c r="E9" s="7">
        <v>3.2000000000000001E-2</v>
      </c>
      <c r="F9" s="8">
        <f t="shared" si="0"/>
        <v>646.62400000000002</v>
      </c>
      <c r="G9" s="6">
        <v>0.94</v>
      </c>
      <c r="H9" s="6">
        <v>2.5299999999999998</v>
      </c>
      <c r="I9" s="6" t="s">
        <v>71</v>
      </c>
      <c r="J9" s="6">
        <v>1.5</v>
      </c>
      <c r="K9" s="6">
        <v>646.62</v>
      </c>
      <c r="L9" s="6" t="s">
        <v>71</v>
      </c>
      <c r="M9" s="6" t="s">
        <v>71</v>
      </c>
    </row>
    <row r="10" spans="1:14" ht="30" customHeight="1" x14ac:dyDescent="0.3">
      <c r="A10" s="30"/>
      <c r="B10" s="28"/>
      <c r="C10" s="9" t="s">
        <v>34</v>
      </c>
      <c r="D10" s="6">
        <v>652</v>
      </c>
      <c r="E10" s="7">
        <v>3.2000000000000001E-2</v>
      </c>
      <c r="F10" s="8">
        <f t="shared" si="0"/>
        <v>631.13599999999997</v>
      </c>
      <c r="G10" s="6">
        <v>0.91</v>
      </c>
      <c r="H10" s="6">
        <v>2.44</v>
      </c>
      <c r="I10" s="6" t="s">
        <v>71</v>
      </c>
      <c r="J10" s="6">
        <v>1.5</v>
      </c>
      <c r="K10" s="6">
        <v>631.14</v>
      </c>
      <c r="L10" s="6" t="s">
        <v>71</v>
      </c>
      <c r="M10" s="6" t="s">
        <v>71</v>
      </c>
    </row>
    <row r="11" spans="1:14" ht="4.95" customHeight="1" x14ac:dyDescent="0.3">
      <c r="A11" s="30"/>
      <c r="B11" s="20"/>
      <c r="C11" s="21"/>
      <c r="D11" s="22"/>
      <c r="E11" s="23"/>
      <c r="F11" s="24"/>
      <c r="G11" s="22"/>
      <c r="H11" s="22"/>
      <c r="I11" s="22"/>
      <c r="J11" s="22"/>
      <c r="K11" s="22"/>
      <c r="L11" s="22"/>
      <c r="M11" s="22"/>
    </row>
    <row r="12" spans="1:14" ht="30" customHeight="1" x14ac:dyDescent="0.3">
      <c r="A12" s="30"/>
      <c r="B12" s="28" t="s">
        <v>35</v>
      </c>
      <c r="C12" s="9" t="s">
        <v>17</v>
      </c>
      <c r="D12" s="6">
        <v>0</v>
      </c>
      <c r="E12" s="7">
        <v>0</v>
      </c>
      <c r="F12" s="8">
        <f>(1-E12)*D12</f>
        <v>0</v>
      </c>
      <c r="G12" s="6">
        <v>0</v>
      </c>
      <c r="H12" s="6">
        <v>0</v>
      </c>
      <c r="I12" s="6">
        <v>0</v>
      </c>
      <c r="J12" s="6">
        <v>0</v>
      </c>
      <c r="K12" s="6">
        <v>0</v>
      </c>
      <c r="L12" s="6">
        <v>0</v>
      </c>
      <c r="M12" s="6">
        <v>0</v>
      </c>
    </row>
    <row r="13" spans="1:14" ht="30" customHeight="1" x14ac:dyDescent="0.3">
      <c r="A13" s="30"/>
      <c r="B13" s="28"/>
      <c r="C13" s="9" t="s">
        <v>18</v>
      </c>
      <c r="D13" s="6">
        <v>0</v>
      </c>
      <c r="E13" s="7">
        <v>0</v>
      </c>
      <c r="F13" s="8">
        <f t="shared" ref="F13:F15" si="1">(1-E13)*D13</f>
        <v>0</v>
      </c>
      <c r="G13" s="6">
        <v>0</v>
      </c>
      <c r="H13" s="6">
        <v>0</v>
      </c>
      <c r="I13" s="6">
        <v>0</v>
      </c>
      <c r="J13" s="6">
        <v>0</v>
      </c>
      <c r="K13" s="6">
        <v>0</v>
      </c>
      <c r="L13" s="6">
        <v>0</v>
      </c>
      <c r="M13" s="6">
        <v>0</v>
      </c>
    </row>
    <row r="14" spans="1:14" ht="30" customHeight="1" x14ac:dyDescent="0.3">
      <c r="A14" s="30"/>
      <c r="B14" s="28"/>
      <c r="C14" s="9" t="s">
        <v>19</v>
      </c>
      <c r="D14" s="6">
        <v>0</v>
      </c>
      <c r="E14" s="7">
        <v>0</v>
      </c>
      <c r="F14" s="8">
        <f t="shared" si="1"/>
        <v>0</v>
      </c>
      <c r="G14" s="6">
        <v>0</v>
      </c>
      <c r="H14" s="6">
        <v>0</v>
      </c>
      <c r="I14" s="6">
        <v>0</v>
      </c>
      <c r="J14" s="6">
        <v>0</v>
      </c>
      <c r="K14" s="6">
        <v>0</v>
      </c>
      <c r="L14" s="6">
        <v>0</v>
      </c>
      <c r="M14" s="6">
        <v>0</v>
      </c>
    </row>
    <row r="15" spans="1:14" ht="30" customHeight="1" x14ac:dyDescent="0.3">
      <c r="A15" s="30"/>
      <c r="B15" s="28"/>
      <c r="C15" s="9" t="s">
        <v>34</v>
      </c>
      <c r="D15" s="6">
        <v>0</v>
      </c>
      <c r="E15" s="7">
        <v>0</v>
      </c>
      <c r="F15" s="8">
        <f t="shared" si="1"/>
        <v>0</v>
      </c>
      <c r="G15" s="6">
        <v>0</v>
      </c>
      <c r="H15" s="6">
        <v>0</v>
      </c>
      <c r="I15" s="6">
        <v>0</v>
      </c>
      <c r="J15" s="6">
        <v>0</v>
      </c>
      <c r="K15" s="6">
        <v>0</v>
      </c>
      <c r="L15" s="6">
        <v>0</v>
      </c>
      <c r="M15" s="6">
        <v>0</v>
      </c>
    </row>
    <row r="16" spans="1:14" ht="4.95" customHeight="1" x14ac:dyDescent="0.3">
      <c r="A16" s="30"/>
      <c r="B16" s="20"/>
      <c r="C16" s="21"/>
      <c r="D16" s="22"/>
      <c r="E16" s="23"/>
      <c r="F16" s="24"/>
      <c r="G16" s="22"/>
      <c r="H16" s="22"/>
      <c r="I16" s="22"/>
      <c r="J16" s="22"/>
      <c r="K16" s="22"/>
      <c r="L16" s="22"/>
      <c r="M16" s="22"/>
    </row>
    <row r="17" spans="1:13" ht="30" customHeight="1" x14ac:dyDescent="0.3">
      <c r="A17" s="30"/>
      <c r="B17" s="28" t="s">
        <v>36</v>
      </c>
      <c r="C17" s="9" t="s">
        <v>17</v>
      </c>
      <c r="D17" s="6">
        <v>0</v>
      </c>
      <c r="E17" s="7">
        <v>0</v>
      </c>
      <c r="F17" s="8">
        <f>(1-E17)*D17</f>
        <v>0</v>
      </c>
      <c r="G17" s="6">
        <v>0</v>
      </c>
      <c r="H17" s="6">
        <v>0</v>
      </c>
      <c r="I17" s="6">
        <v>0</v>
      </c>
      <c r="J17" s="6">
        <v>0</v>
      </c>
      <c r="K17" s="6">
        <v>0</v>
      </c>
      <c r="L17" s="6">
        <v>0</v>
      </c>
      <c r="M17" s="6">
        <v>0</v>
      </c>
    </row>
    <row r="18" spans="1:13" ht="30" customHeight="1" x14ac:dyDescent="0.3">
      <c r="A18" s="30"/>
      <c r="B18" s="28"/>
      <c r="C18" s="9" t="s">
        <v>18</v>
      </c>
      <c r="D18" s="6">
        <v>0</v>
      </c>
      <c r="E18" s="7">
        <v>0</v>
      </c>
      <c r="F18" s="8">
        <f t="shared" ref="F18:F20" si="2">(1-E18)*D18</f>
        <v>0</v>
      </c>
      <c r="G18" s="6">
        <v>0</v>
      </c>
      <c r="H18" s="6">
        <v>0</v>
      </c>
      <c r="I18" s="6">
        <v>0</v>
      </c>
      <c r="J18" s="6">
        <v>0</v>
      </c>
      <c r="K18" s="6">
        <v>0</v>
      </c>
      <c r="L18" s="6">
        <v>0</v>
      </c>
      <c r="M18" s="6">
        <v>0</v>
      </c>
    </row>
    <row r="19" spans="1:13" ht="30" customHeight="1" x14ac:dyDescent="0.3">
      <c r="A19" s="30"/>
      <c r="B19" s="28"/>
      <c r="C19" s="9" t="s">
        <v>19</v>
      </c>
      <c r="D19" s="6">
        <v>0</v>
      </c>
      <c r="E19" s="7">
        <v>0</v>
      </c>
      <c r="F19" s="8">
        <f t="shared" si="2"/>
        <v>0</v>
      </c>
      <c r="G19" s="6">
        <v>0</v>
      </c>
      <c r="H19" s="6">
        <v>0</v>
      </c>
      <c r="I19" s="6">
        <v>0</v>
      </c>
      <c r="J19" s="6">
        <v>0</v>
      </c>
      <c r="K19" s="6">
        <v>0</v>
      </c>
      <c r="L19" s="6">
        <v>0</v>
      </c>
      <c r="M19" s="6">
        <v>0</v>
      </c>
    </row>
    <row r="20" spans="1:13" ht="30" customHeight="1" x14ac:dyDescent="0.3">
      <c r="A20" s="30"/>
      <c r="B20" s="28"/>
      <c r="C20" s="9" t="s">
        <v>34</v>
      </c>
      <c r="D20" s="6">
        <v>0</v>
      </c>
      <c r="E20" s="7">
        <v>0</v>
      </c>
      <c r="F20" s="8">
        <f t="shared" si="2"/>
        <v>0</v>
      </c>
      <c r="G20" s="6">
        <v>0</v>
      </c>
      <c r="H20" s="6">
        <v>0</v>
      </c>
      <c r="I20" s="6">
        <v>0</v>
      </c>
      <c r="J20" s="6">
        <v>0</v>
      </c>
      <c r="K20" s="6">
        <v>0</v>
      </c>
      <c r="L20" s="6">
        <v>0</v>
      </c>
      <c r="M20" s="6">
        <v>0</v>
      </c>
    </row>
    <row r="21" spans="1:13" ht="4.95" customHeight="1" x14ac:dyDescent="0.3">
      <c r="A21" s="30"/>
      <c r="B21" s="20"/>
      <c r="C21" s="21"/>
      <c r="D21" s="22"/>
      <c r="E21" s="23"/>
      <c r="F21" s="24"/>
      <c r="G21" s="22"/>
      <c r="H21" s="22"/>
      <c r="I21" s="22"/>
      <c r="J21" s="22"/>
      <c r="K21" s="22"/>
      <c r="L21" s="22"/>
      <c r="M21" s="22"/>
    </row>
    <row r="22" spans="1:13" ht="30" customHeight="1" x14ac:dyDescent="0.3">
      <c r="A22" s="30"/>
      <c r="B22" s="28" t="s">
        <v>37</v>
      </c>
      <c r="C22" s="9" t="s">
        <v>17</v>
      </c>
      <c r="D22" s="6">
        <v>0</v>
      </c>
      <c r="E22" s="7">
        <v>0</v>
      </c>
      <c r="F22" s="8">
        <f>(1-E22)*D22</f>
        <v>0</v>
      </c>
      <c r="G22" s="6">
        <v>0</v>
      </c>
      <c r="H22" s="6">
        <v>0</v>
      </c>
      <c r="I22" s="6">
        <v>0</v>
      </c>
      <c r="J22" s="6">
        <v>0</v>
      </c>
      <c r="K22" s="6">
        <v>0</v>
      </c>
      <c r="L22" s="6">
        <v>0</v>
      </c>
      <c r="M22" s="6">
        <v>0</v>
      </c>
    </row>
    <row r="23" spans="1:13" ht="30" customHeight="1" x14ac:dyDescent="0.3">
      <c r="A23" s="30"/>
      <c r="B23" s="28"/>
      <c r="C23" s="9" t="s">
        <v>18</v>
      </c>
      <c r="D23" s="6">
        <v>0</v>
      </c>
      <c r="E23" s="7">
        <v>0</v>
      </c>
      <c r="F23" s="8">
        <f t="shared" ref="F23:F25" si="3">(1-E23)*D23</f>
        <v>0</v>
      </c>
      <c r="G23" s="6">
        <v>0</v>
      </c>
      <c r="H23" s="6">
        <v>0</v>
      </c>
      <c r="I23" s="6">
        <v>0</v>
      </c>
      <c r="J23" s="6">
        <v>0</v>
      </c>
      <c r="K23" s="6">
        <v>0</v>
      </c>
      <c r="L23" s="6">
        <v>0</v>
      </c>
      <c r="M23" s="6">
        <v>0</v>
      </c>
    </row>
    <row r="24" spans="1:13" ht="30" customHeight="1" x14ac:dyDescent="0.3">
      <c r="A24" s="30"/>
      <c r="B24" s="28"/>
      <c r="C24" s="9" t="s">
        <v>19</v>
      </c>
      <c r="D24" s="6">
        <v>0</v>
      </c>
      <c r="E24" s="7">
        <v>0</v>
      </c>
      <c r="F24" s="8">
        <f t="shared" si="3"/>
        <v>0</v>
      </c>
      <c r="G24" s="6">
        <v>0</v>
      </c>
      <c r="H24" s="6">
        <v>0</v>
      </c>
      <c r="I24" s="6">
        <v>0</v>
      </c>
      <c r="J24" s="6">
        <v>0</v>
      </c>
      <c r="K24" s="6">
        <v>0</v>
      </c>
      <c r="L24" s="6">
        <v>0</v>
      </c>
      <c r="M24" s="6">
        <v>0</v>
      </c>
    </row>
    <row r="25" spans="1:13" ht="30" customHeight="1" x14ac:dyDescent="0.3">
      <c r="A25" s="30"/>
      <c r="B25" s="28"/>
      <c r="C25" s="9" t="s">
        <v>34</v>
      </c>
      <c r="D25" s="6">
        <v>0</v>
      </c>
      <c r="E25" s="7">
        <v>0</v>
      </c>
      <c r="F25" s="8">
        <f t="shared" si="3"/>
        <v>0</v>
      </c>
      <c r="G25" s="6">
        <v>0</v>
      </c>
      <c r="H25" s="6">
        <v>0</v>
      </c>
      <c r="I25" s="6">
        <v>0</v>
      </c>
      <c r="J25" s="6">
        <v>0</v>
      </c>
      <c r="K25" s="6">
        <v>0</v>
      </c>
      <c r="L25" s="6">
        <v>0</v>
      </c>
      <c r="M25" s="6">
        <v>0</v>
      </c>
    </row>
    <row r="26" spans="1:13" ht="4.95" customHeight="1" x14ac:dyDescent="0.3">
      <c r="A26" s="31"/>
      <c r="B26" s="20"/>
      <c r="C26" s="21"/>
      <c r="D26" s="22"/>
      <c r="E26" s="23"/>
      <c r="F26" s="24"/>
      <c r="G26" s="22"/>
      <c r="H26" s="22"/>
      <c r="I26" s="22"/>
      <c r="J26" s="22"/>
      <c r="K26" s="22"/>
      <c r="L26" s="22"/>
      <c r="M26" s="22"/>
    </row>
    <row r="27" spans="1:13" x14ac:dyDescent="0.3">
      <c r="A27" s="14" t="s">
        <v>53</v>
      </c>
    </row>
  </sheetData>
  <sheetProtection insertColumns="0" insertRows="0"/>
  <mergeCells count="15">
    <mergeCell ref="B17:B20"/>
    <mergeCell ref="B22:B25"/>
    <mergeCell ref="A7:A26"/>
    <mergeCell ref="B7:B10"/>
    <mergeCell ref="A1:M3"/>
    <mergeCell ref="A4:M4"/>
    <mergeCell ref="A5:A6"/>
    <mergeCell ref="B5:B6"/>
    <mergeCell ref="C5:C6"/>
    <mergeCell ref="D5:D6"/>
    <mergeCell ref="E5:E6"/>
    <mergeCell ref="F5:F6"/>
    <mergeCell ref="K5:M5"/>
    <mergeCell ref="G5:J5"/>
    <mergeCell ref="B12:B1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7"/>
  <sheetViews>
    <sheetView showGridLines="0" zoomScale="80" zoomScaleNormal="80" workbookViewId="0">
      <pane xSplit="2" ySplit="6" topLeftCell="C12" activePane="bottomRight" state="frozen"/>
      <selection pane="topRight" activeCell="C1" sqref="C1"/>
      <selection pane="bottomLeft" activeCell="A6" sqref="A6"/>
      <selection pane="bottomRight" activeCell="B17" sqref="B17:B20"/>
    </sheetView>
  </sheetViews>
  <sheetFormatPr defaultColWidth="8.6640625" defaultRowHeight="14.4" x14ac:dyDescent="0.3"/>
  <cols>
    <col min="1" max="1" width="35.44140625" style="5" customWidth="1"/>
    <col min="2" max="2" width="40.5546875" style="5" customWidth="1"/>
    <col min="3" max="6" width="17.6640625" style="4" customWidth="1"/>
    <col min="7" max="7" width="18.33203125" style="4" customWidth="1"/>
    <col min="8" max="10" width="18.44140625" style="4" customWidth="1"/>
    <col min="11" max="11" width="19.33203125" style="4" customWidth="1"/>
    <col min="12" max="13" width="18.44140625" style="4" customWidth="1"/>
    <col min="14" max="18" width="8.6640625" style="5"/>
    <col min="19" max="19" width="79.6640625" style="5" bestFit="1" customWidth="1"/>
    <col min="20" max="16384" width="8.6640625" style="5"/>
  </cols>
  <sheetData>
    <row r="1" spans="1:14" ht="22.2" customHeight="1" x14ac:dyDescent="0.3">
      <c r="A1" s="32" t="s">
        <v>40</v>
      </c>
      <c r="B1" s="32"/>
      <c r="C1" s="33"/>
      <c r="D1" s="33"/>
      <c r="E1" s="33"/>
      <c r="F1" s="33"/>
      <c r="G1" s="33"/>
      <c r="H1" s="33"/>
      <c r="I1" s="33"/>
      <c r="J1" s="33"/>
      <c r="K1" s="33"/>
      <c r="L1" s="33"/>
      <c r="M1" s="33"/>
      <c r="N1" s="4"/>
    </row>
    <row r="2" spans="1:14" ht="22.2" customHeight="1" x14ac:dyDescent="0.3">
      <c r="A2" s="32"/>
      <c r="B2" s="32"/>
      <c r="C2" s="33"/>
      <c r="D2" s="33"/>
      <c r="E2" s="33"/>
      <c r="F2" s="33"/>
      <c r="G2" s="33"/>
      <c r="H2" s="33"/>
      <c r="I2" s="33"/>
      <c r="J2" s="33"/>
      <c r="K2" s="33"/>
      <c r="L2" s="33"/>
      <c r="M2" s="33"/>
      <c r="N2" s="4"/>
    </row>
    <row r="3" spans="1:14" ht="22.2" customHeight="1" x14ac:dyDescent="0.3">
      <c r="A3" s="33"/>
      <c r="B3" s="33"/>
      <c r="C3" s="33"/>
      <c r="D3" s="33"/>
      <c r="E3" s="33"/>
      <c r="F3" s="33"/>
      <c r="G3" s="33"/>
      <c r="H3" s="33"/>
      <c r="I3" s="33"/>
      <c r="J3" s="33"/>
      <c r="K3" s="33"/>
      <c r="L3" s="33"/>
      <c r="M3" s="33"/>
      <c r="N3" s="4"/>
    </row>
    <row r="4" spans="1:14" ht="4.95" customHeight="1" x14ac:dyDescent="0.3">
      <c r="A4" s="34"/>
      <c r="B4" s="34"/>
      <c r="C4" s="34"/>
      <c r="D4" s="34"/>
      <c r="E4" s="34"/>
      <c r="F4" s="34"/>
      <c r="G4" s="34"/>
      <c r="H4" s="34"/>
      <c r="I4" s="34"/>
      <c r="J4" s="34"/>
      <c r="K4" s="34"/>
      <c r="L4" s="34"/>
      <c r="M4" s="34"/>
    </row>
    <row r="5" spans="1:14" ht="21.6" customHeight="1" x14ac:dyDescent="0.3">
      <c r="A5" s="35" t="s">
        <v>9</v>
      </c>
      <c r="B5" s="35" t="s">
        <v>0</v>
      </c>
      <c r="C5" s="35" t="s">
        <v>1</v>
      </c>
      <c r="D5" s="37" t="s">
        <v>2</v>
      </c>
      <c r="E5" s="37" t="s">
        <v>20</v>
      </c>
      <c r="F5" s="37" t="s">
        <v>63</v>
      </c>
      <c r="G5" s="39" t="s">
        <v>14</v>
      </c>
      <c r="H5" s="40"/>
      <c r="I5" s="40"/>
      <c r="J5" s="41"/>
      <c r="K5" s="39" t="s">
        <v>60</v>
      </c>
      <c r="L5" s="40"/>
      <c r="M5" s="41"/>
    </row>
    <row r="6" spans="1:14" ht="69" customHeight="1" x14ac:dyDescent="0.3">
      <c r="A6" s="36"/>
      <c r="B6" s="36"/>
      <c r="C6" s="36"/>
      <c r="D6" s="38"/>
      <c r="E6" s="38"/>
      <c r="F6" s="38"/>
      <c r="G6" s="16" t="s">
        <v>62</v>
      </c>
      <c r="H6" s="16" t="s">
        <v>15</v>
      </c>
      <c r="I6" s="16" t="s">
        <v>16</v>
      </c>
      <c r="J6" s="16" t="s">
        <v>52</v>
      </c>
      <c r="K6" s="17" t="s">
        <v>61</v>
      </c>
      <c r="L6" s="17" t="s">
        <v>11</v>
      </c>
      <c r="M6" s="17" t="s">
        <v>10</v>
      </c>
    </row>
    <row r="7" spans="1:14" ht="30" customHeight="1" x14ac:dyDescent="0.3">
      <c r="A7" s="29" t="s">
        <v>38</v>
      </c>
      <c r="B7" s="28" t="s">
        <v>68</v>
      </c>
      <c r="C7" s="9" t="s">
        <v>17</v>
      </c>
      <c r="D7" s="6">
        <v>1613</v>
      </c>
      <c r="E7" s="7">
        <v>6.2E-2</v>
      </c>
      <c r="F7" s="8">
        <f>(1-E7)*D7</f>
        <v>1512.9939999999999</v>
      </c>
      <c r="G7" s="6">
        <v>2.2599999999999998</v>
      </c>
      <c r="H7" s="6" t="s">
        <v>71</v>
      </c>
      <c r="I7" s="6">
        <v>4.58</v>
      </c>
      <c r="J7" s="6">
        <v>1.5</v>
      </c>
      <c r="K7" s="6">
        <v>1193.25</v>
      </c>
      <c r="L7" s="6">
        <v>1809.99</v>
      </c>
      <c r="M7" s="6">
        <v>1512.99</v>
      </c>
    </row>
    <row r="8" spans="1:14" ht="30" customHeight="1" x14ac:dyDescent="0.3">
      <c r="A8" s="30"/>
      <c r="B8" s="28"/>
      <c r="C8" s="9" t="s">
        <v>18</v>
      </c>
      <c r="D8" s="6">
        <v>1559</v>
      </c>
      <c r="E8" s="7">
        <v>6.2E-2</v>
      </c>
      <c r="F8" s="8">
        <f t="shared" ref="F8:F10" si="0">(1-E8)*D8</f>
        <v>1462.3419999999999</v>
      </c>
      <c r="G8" s="6">
        <v>2.19</v>
      </c>
      <c r="H8" s="6" t="s">
        <v>71</v>
      </c>
      <c r="I8" s="6">
        <v>4.22</v>
      </c>
      <c r="J8" s="6">
        <v>1.5</v>
      </c>
      <c r="K8" s="6">
        <v>1153.48</v>
      </c>
      <c r="L8" s="6">
        <v>1749.02</v>
      </c>
      <c r="M8" s="6">
        <v>1462.34</v>
      </c>
    </row>
    <row r="9" spans="1:14" ht="30" customHeight="1" x14ac:dyDescent="0.3">
      <c r="A9" s="30"/>
      <c r="B9" s="28"/>
      <c r="C9" s="9" t="s">
        <v>19</v>
      </c>
      <c r="D9" s="6">
        <v>1505</v>
      </c>
      <c r="E9" s="7">
        <v>6.2E-2</v>
      </c>
      <c r="F9" s="8">
        <f t="shared" si="0"/>
        <v>1411.6899999999998</v>
      </c>
      <c r="G9" s="6">
        <v>2.11</v>
      </c>
      <c r="H9" s="6" t="s">
        <v>71</v>
      </c>
      <c r="I9" s="6">
        <v>4.0599999999999996</v>
      </c>
      <c r="J9" s="6">
        <v>1.5</v>
      </c>
      <c r="K9" s="6">
        <v>1113.7</v>
      </c>
      <c r="L9" s="6">
        <v>1688.96</v>
      </c>
      <c r="M9" s="6">
        <v>1411.69</v>
      </c>
    </row>
    <row r="10" spans="1:14" ht="30" customHeight="1" x14ac:dyDescent="0.3">
      <c r="A10" s="30"/>
      <c r="B10" s="28"/>
      <c r="C10" s="9" t="s">
        <v>34</v>
      </c>
      <c r="D10" s="6">
        <v>1451</v>
      </c>
      <c r="E10" s="7">
        <v>6.2E-2</v>
      </c>
      <c r="F10" s="8">
        <f t="shared" si="0"/>
        <v>1361.038</v>
      </c>
      <c r="G10" s="6">
        <v>1.63</v>
      </c>
      <c r="H10" s="6" t="s">
        <v>71</v>
      </c>
      <c r="I10" s="6">
        <v>3.91</v>
      </c>
      <c r="J10" s="6">
        <v>1.5</v>
      </c>
      <c r="K10" s="6">
        <v>1073.93</v>
      </c>
      <c r="L10" s="6">
        <v>1628.9</v>
      </c>
      <c r="M10" s="6">
        <v>1361.04</v>
      </c>
    </row>
    <row r="11" spans="1:14" ht="4.95" customHeight="1" x14ac:dyDescent="0.3">
      <c r="A11" s="30"/>
      <c r="B11" s="20"/>
      <c r="C11" s="21"/>
      <c r="D11" s="22"/>
      <c r="E11" s="23"/>
      <c r="F11" s="24"/>
      <c r="G11" s="22"/>
      <c r="H11" s="22"/>
      <c r="I11" s="22"/>
      <c r="J11" s="22"/>
      <c r="K11" s="22"/>
      <c r="L11" s="22"/>
      <c r="M11" s="22"/>
    </row>
    <row r="12" spans="1:14" ht="30" customHeight="1" x14ac:dyDescent="0.3">
      <c r="A12" s="30"/>
      <c r="B12" s="28" t="s">
        <v>69</v>
      </c>
      <c r="C12" s="9" t="s">
        <v>17</v>
      </c>
      <c r="D12" s="6">
        <v>1989</v>
      </c>
      <c r="E12" s="7">
        <v>0.09</v>
      </c>
      <c r="F12" s="8">
        <f>(1-E12)*D12</f>
        <v>1809.99</v>
      </c>
      <c r="G12" s="6">
        <v>2.27</v>
      </c>
      <c r="H12" s="6">
        <v>5.66</v>
      </c>
      <c r="I12" s="6" t="s">
        <v>71</v>
      </c>
      <c r="J12" s="6">
        <v>1.5</v>
      </c>
      <c r="K12" s="6">
        <v>1193.25</v>
      </c>
      <c r="L12" s="6">
        <v>1809.99</v>
      </c>
      <c r="M12" s="6">
        <v>1512.99</v>
      </c>
    </row>
    <row r="13" spans="1:14" ht="30" customHeight="1" x14ac:dyDescent="0.3">
      <c r="A13" s="30"/>
      <c r="B13" s="28"/>
      <c r="C13" s="9" t="s">
        <v>18</v>
      </c>
      <c r="D13" s="6">
        <v>1922</v>
      </c>
      <c r="E13" s="7">
        <v>0.09</v>
      </c>
      <c r="F13" s="8">
        <f t="shared" ref="F13:F15" si="1">(1-E13)*D13</f>
        <v>1749.02</v>
      </c>
      <c r="G13" s="6">
        <v>2.19</v>
      </c>
      <c r="H13" s="6">
        <v>4.74</v>
      </c>
      <c r="I13" s="6" t="s">
        <v>71</v>
      </c>
      <c r="J13" s="6">
        <v>1.5</v>
      </c>
      <c r="K13" s="6">
        <v>1153.48</v>
      </c>
      <c r="L13" s="6">
        <v>1749.02</v>
      </c>
      <c r="M13" s="6">
        <v>1462.34</v>
      </c>
    </row>
    <row r="14" spans="1:14" ht="30" customHeight="1" x14ac:dyDescent="0.3">
      <c r="A14" s="30"/>
      <c r="B14" s="28"/>
      <c r="C14" s="9" t="s">
        <v>19</v>
      </c>
      <c r="D14" s="6">
        <v>1856</v>
      </c>
      <c r="E14" s="7">
        <v>0.09</v>
      </c>
      <c r="F14" s="8">
        <f t="shared" si="1"/>
        <v>1688.96</v>
      </c>
      <c r="G14" s="6">
        <v>2.11</v>
      </c>
      <c r="H14" s="6">
        <v>5.05</v>
      </c>
      <c r="I14" s="6" t="s">
        <v>71</v>
      </c>
      <c r="J14" s="6">
        <v>1.5</v>
      </c>
      <c r="K14" s="6">
        <v>1113.7</v>
      </c>
      <c r="L14" s="6">
        <v>1688.96</v>
      </c>
      <c r="M14" s="6">
        <v>1411.69</v>
      </c>
    </row>
    <row r="15" spans="1:14" ht="30" customHeight="1" x14ac:dyDescent="0.3">
      <c r="A15" s="30"/>
      <c r="B15" s="28"/>
      <c r="C15" s="9" t="s">
        <v>34</v>
      </c>
      <c r="D15" s="6">
        <v>1790</v>
      </c>
      <c r="E15" s="7">
        <v>0.09</v>
      </c>
      <c r="F15" s="8">
        <f t="shared" si="1"/>
        <v>1628.9</v>
      </c>
      <c r="G15" s="6">
        <v>1.89</v>
      </c>
      <c r="H15" s="6">
        <v>4.88</v>
      </c>
      <c r="I15" s="6" t="s">
        <v>71</v>
      </c>
      <c r="J15" s="6">
        <v>1.5</v>
      </c>
      <c r="K15" s="6">
        <v>1073.93</v>
      </c>
      <c r="L15" s="6">
        <v>1628.9</v>
      </c>
      <c r="M15" s="6">
        <v>1361.04</v>
      </c>
    </row>
    <row r="16" spans="1:14" ht="4.95" customHeight="1" x14ac:dyDescent="0.3">
      <c r="A16" s="30"/>
      <c r="B16" s="20"/>
      <c r="C16" s="21"/>
      <c r="D16" s="22"/>
      <c r="E16" s="23"/>
      <c r="F16" s="24"/>
      <c r="G16" s="22"/>
      <c r="H16" s="22"/>
      <c r="I16" s="22"/>
      <c r="J16" s="22"/>
      <c r="K16" s="22"/>
      <c r="L16" s="22"/>
      <c r="M16" s="22"/>
    </row>
    <row r="17" spans="1:13" ht="30" customHeight="1" x14ac:dyDescent="0.3">
      <c r="A17" s="30"/>
      <c r="B17" s="28" t="s">
        <v>77</v>
      </c>
      <c r="C17" s="9" t="s">
        <v>17</v>
      </c>
      <c r="D17" s="6">
        <v>1290</v>
      </c>
      <c r="E17" s="7">
        <v>7.4999999999999997E-2</v>
      </c>
      <c r="F17" s="8">
        <f>(1-E17)*D17</f>
        <v>1193.25</v>
      </c>
      <c r="G17" s="6">
        <v>1.57</v>
      </c>
      <c r="H17" s="6" t="s">
        <v>71</v>
      </c>
      <c r="I17" s="6" t="s">
        <v>71</v>
      </c>
      <c r="J17" s="6" t="s">
        <v>71</v>
      </c>
      <c r="K17" s="6">
        <v>1193.25</v>
      </c>
      <c r="L17" s="6" t="s">
        <v>71</v>
      </c>
      <c r="M17" s="6" t="s">
        <v>71</v>
      </c>
    </row>
    <row r="18" spans="1:13" ht="30" customHeight="1" x14ac:dyDescent="0.3">
      <c r="A18" s="30"/>
      <c r="B18" s="28"/>
      <c r="C18" s="9" t="s">
        <v>18</v>
      </c>
      <c r="D18" s="6">
        <v>1247</v>
      </c>
      <c r="E18" s="7">
        <v>7.4999999999999997E-2</v>
      </c>
      <c r="F18" s="8">
        <f t="shared" ref="F18:F20" si="2">(1-E18)*D18</f>
        <v>1153.4750000000001</v>
      </c>
      <c r="G18" s="6">
        <v>1.54</v>
      </c>
      <c r="H18" s="6" t="s">
        <v>71</v>
      </c>
      <c r="I18" s="6" t="s">
        <v>71</v>
      </c>
      <c r="J18" s="6" t="s">
        <v>71</v>
      </c>
      <c r="K18" s="6">
        <v>1153.48</v>
      </c>
      <c r="L18" s="6" t="s">
        <v>71</v>
      </c>
      <c r="M18" s="6" t="s">
        <v>71</v>
      </c>
    </row>
    <row r="19" spans="1:13" ht="30" customHeight="1" x14ac:dyDescent="0.3">
      <c r="A19" s="30"/>
      <c r="B19" s="28"/>
      <c r="C19" s="9" t="s">
        <v>19</v>
      </c>
      <c r="D19" s="6">
        <v>1204</v>
      </c>
      <c r="E19" s="7">
        <v>7.4999999999999997E-2</v>
      </c>
      <c r="F19" s="8">
        <f t="shared" si="2"/>
        <v>1113.7</v>
      </c>
      <c r="G19" s="6">
        <v>1.49</v>
      </c>
      <c r="H19" s="6" t="s">
        <v>71</v>
      </c>
      <c r="I19" s="6" t="s">
        <v>71</v>
      </c>
      <c r="J19" s="6" t="s">
        <v>71</v>
      </c>
      <c r="K19" s="6">
        <v>1113.7</v>
      </c>
      <c r="L19" s="6" t="s">
        <v>71</v>
      </c>
      <c r="M19" s="6" t="s">
        <v>71</v>
      </c>
    </row>
    <row r="20" spans="1:13" ht="30" customHeight="1" x14ac:dyDescent="0.3">
      <c r="A20" s="30"/>
      <c r="B20" s="28"/>
      <c r="C20" s="9" t="s">
        <v>34</v>
      </c>
      <c r="D20" s="6">
        <v>1161</v>
      </c>
      <c r="E20" s="7">
        <v>7.4999999999999997E-2</v>
      </c>
      <c r="F20" s="8">
        <f t="shared" si="2"/>
        <v>1073.925</v>
      </c>
      <c r="G20" s="6">
        <v>1.34</v>
      </c>
      <c r="H20" s="6" t="s">
        <v>71</v>
      </c>
      <c r="I20" s="6" t="s">
        <v>71</v>
      </c>
      <c r="J20" s="6" t="s">
        <v>71</v>
      </c>
      <c r="K20" s="6">
        <v>1073.93</v>
      </c>
      <c r="L20" s="6" t="s">
        <v>71</v>
      </c>
      <c r="M20" s="6" t="s">
        <v>71</v>
      </c>
    </row>
    <row r="21" spans="1:13" ht="4.95" customHeight="1" x14ac:dyDescent="0.3">
      <c r="A21" s="30"/>
      <c r="B21" s="20"/>
      <c r="C21" s="21"/>
      <c r="D21" s="22"/>
      <c r="E21" s="23"/>
      <c r="F21" s="24"/>
      <c r="G21" s="22"/>
      <c r="H21" s="22"/>
      <c r="I21" s="22"/>
      <c r="J21" s="22"/>
      <c r="K21" s="22"/>
      <c r="L21" s="22"/>
      <c r="M21" s="22"/>
    </row>
    <row r="22" spans="1:13" ht="30" customHeight="1" x14ac:dyDescent="0.3">
      <c r="A22" s="30"/>
      <c r="B22" s="28" t="s">
        <v>70</v>
      </c>
      <c r="C22" s="9" t="s">
        <v>17</v>
      </c>
      <c r="D22" s="6">
        <v>699</v>
      </c>
      <c r="E22" s="7">
        <v>0.09</v>
      </c>
      <c r="F22" s="8">
        <f>(1-E22)*D22</f>
        <v>636.09</v>
      </c>
      <c r="G22" s="6">
        <v>0.7</v>
      </c>
      <c r="H22" s="6" t="s">
        <v>71</v>
      </c>
      <c r="I22" s="6" t="s">
        <v>71</v>
      </c>
      <c r="J22" s="6" t="s">
        <v>71</v>
      </c>
      <c r="K22" s="6" t="s">
        <v>71</v>
      </c>
      <c r="L22" s="6">
        <v>636.09</v>
      </c>
      <c r="M22" s="6" t="s">
        <v>71</v>
      </c>
    </row>
    <row r="23" spans="1:13" ht="30" customHeight="1" x14ac:dyDescent="0.3">
      <c r="A23" s="30"/>
      <c r="B23" s="28"/>
      <c r="C23" s="9" t="s">
        <v>18</v>
      </c>
      <c r="D23" s="6">
        <v>675</v>
      </c>
      <c r="E23" s="7">
        <v>0.09</v>
      </c>
      <c r="F23" s="8">
        <f t="shared" ref="F23:F25" si="3">(1-E23)*D23</f>
        <v>614.25</v>
      </c>
      <c r="G23" s="6">
        <v>0.65</v>
      </c>
      <c r="H23" s="6" t="s">
        <v>71</v>
      </c>
      <c r="I23" s="6" t="s">
        <v>71</v>
      </c>
      <c r="J23" s="6" t="s">
        <v>71</v>
      </c>
      <c r="K23" s="6" t="s">
        <v>71</v>
      </c>
      <c r="L23" s="6">
        <v>614.25</v>
      </c>
      <c r="M23" s="6" t="s">
        <v>71</v>
      </c>
    </row>
    <row r="24" spans="1:13" ht="30" customHeight="1" x14ac:dyDescent="0.3">
      <c r="A24" s="30"/>
      <c r="B24" s="28"/>
      <c r="C24" s="9" t="s">
        <v>19</v>
      </c>
      <c r="D24" s="6">
        <v>652</v>
      </c>
      <c r="E24" s="7">
        <v>0.09</v>
      </c>
      <c r="F24" s="8">
        <f t="shared" si="3"/>
        <v>593.32000000000005</v>
      </c>
      <c r="G24" s="6">
        <v>0.62</v>
      </c>
      <c r="H24" s="6" t="s">
        <v>71</v>
      </c>
      <c r="I24" s="6" t="s">
        <v>71</v>
      </c>
      <c r="J24" s="6" t="s">
        <v>71</v>
      </c>
      <c r="K24" s="6" t="s">
        <v>71</v>
      </c>
      <c r="L24" s="6">
        <v>593.32000000000005</v>
      </c>
      <c r="M24" s="6" t="s">
        <v>71</v>
      </c>
    </row>
    <row r="25" spans="1:13" ht="30" customHeight="1" x14ac:dyDescent="0.3">
      <c r="A25" s="30"/>
      <c r="B25" s="28"/>
      <c r="C25" s="9" t="s">
        <v>34</v>
      </c>
      <c r="D25" s="6">
        <v>629</v>
      </c>
      <c r="E25" s="7">
        <v>0.09</v>
      </c>
      <c r="F25" s="8">
        <f t="shared" si="3"/>
        <v>572.39</v>
      </c>
      <c r="G25" s="6">
        <v>0.55000000000000004</v>
      </c>
      <c r="H25" s="6" t="s">
        <v>71</v>
      </c>
      <c r="I25" s="6" t="s">
        <v>71</v>
      </c>
      <c r="J25" s="6" t="s">
        <v>71</v>
      </c>
      <c r="K25" s="6" t="s">
        <v>71</v>
      </c>
      <c r="L25" s="6">
        <v>572.39</v>
      </c>
      <c r="M25" s="6" t="s">
        <v>71</v>
      </c>
    </row>
    <row r="26" spans="1:13" ht="4.95" customHeight="1" x14ac:dyDescent="0.3">
      <c r="A26" s="31"/>
      <c r="B26" s="20"/>
      <c r="C26" s="21"/>
      <c r="D26" s="22"/>
      <c r="E26" s="23"/>
      <c r="F26" s="24"/>
      <c r="G26" s="22"/>
      <c r="H26" s="22"/>
      <c r="I26" s="22"/>
      <c r="J26" s="22"/>
      <c r="K26" s="22"/>
      <c r="L26" s="22"/>
      <c r="M26" s="22"/>
    </row>
    <row r="27" spans="1:13" x14ac:dyDescent="0.3">
      <c r="A27" s="14" t="s">
        <v>53</v>
      </c>
    </row>
  </sheetData>
  <mergeCells count="15">
    <mergeCell ref="A7:A26"/>
    <mergeCell ref="B7:B10"/>
    <mergeCell ref="B12:B15"/>
    <mergeCell ref="B17:B20"/>
    <mergeCell ref="B22:B25"/>
    <mergeCell ref="A1:M3"/>
    <mergeCell ref="A4:M4"/>
    <mergeCell ref="A5:A6"/>
    <mergeCell ref="B5:B6"/>
    <mergeCell ref="C5:C6"/>
    <mergeCell ref="D5:D6"/>
    <mergeCell ref="E5:E6"/>
    <mergeCell ref="F5:F6"/>
    <mergeCell ref="G5:J5"/>
    <mergeCell ref="K5:M5"/>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showGridLines="0" tabSelected="1" zoomScale="80" zoomScaleNormal="80" workbookViewId="0">
      <pane ySplit="8" topLeftCell="A9" activePane="bottomLeft" state="frozen"/>
      <selection pane="bottomLeft" activeCell="F14" sqref="F14:H14"/>
    </sheetView>
  </sheetViews>
  <sheetFormatPr defaultColWidth="8.6640625" defaultRowHeight="14.4" x14ac:dyDescent="0.3"/>
  <cols>
    <col min="1" max="1" width="8.6640625" style="18"/>
    <col min="2" max="2" width="43.6640625" style="5" customWidth="1"/>
    <col min="3" max="3" width="17.6640625" style="4" customWidth="1"/>
    <col min="4" max="4" width="22.44140625" style="4" customWidth="1"/>
    <col min="5" max="5" width="18" style="4" customWidth="1"/>
    <col min="6" max="6" width="19.33203125" style="4" customWidth="1"/>
    <col min="7" max="7" width="18.44140625" style="4" customWidth="1"/>
    <col min="8" max="8" width="54.6640625" style="4" customWidth="1"/>
    <col min="9" max="13" width="8.6640625" style="5"/>
    <col min="14" max="14" width="79.6640625" style="5" bestFit="1" customWidth="1"/>
    <col min="15" max="16384" width="8.6640625" style="5"/>
  </cols>
  <sheetData>
    <row r="1" spans="1:9" ht="22.2" customHeight="1" x14ac:dyDescent="0.3">
      <c r="A1" s="42" t="s">
        <v>54</v>
      </c>
      <c r="B1" s="43"/>
      <c r="C1" s="43"/>
      <c r="D1" s="43"/>
      <c r="E1" s="43"/>
      <c r="F1" s="43"/>
      <c r="G1" s="43"/>
      <c r="H1" s="44"/>
      <c r="I1" s="4"/>
    </row>
    <row r="2" spans="1:9" ht="22.2" customHeight="1" x14ac:dyDescent="0.3">
      <c r="A2" s="45"/>
      <c r="B2" s="46"/>
      <c r="C2" s="46"/>
      <c r="D2" s="46"/>
      <c r="E2" s="46"/>
      <c r="F2" s="46"/>
      <c r="G2" s="46"/>
      <c r="H2" s="47"/>
      <c r="I2" s="4"/>
    </row>
    <row r="3" spans="1:9" ht="18" customHeight="1" x14ac:dyDescent="0.3">
      <c r="A3" s="48"/>
      <c r="B3" s="49"/>
      <c r="C3" s="49"/>
      <c r="D3" s="49"/>
      <c r="E3" s="49"/>
      <c r="F3" s="49"/>
      <c r="G3" s="49"/>
      <c r="H3" s="50"/>
    </row>
    <row r="4" spans="1:9" ht="4.95" customHeight="1" x14ac:dyDescent="0.3">
      <c r="A4" s="51"/>
      <c r="B4" s="51"/>
      <c r="C4" s="51"/>
      <c r="D4" s="51"/>
      <c r="E4" s="51"/>
      <c r="F4" s="51"/>
      <c r="G4" s="51"/>
      <c r="H4" s="51"/>
    </row>
    <row r="5" spans="1:9" ht="18" customHeight="1" x14ac:dyDescent="0.3">
      <c r="A5" s="65" t="s">
        <v>55</v>
      </c>
      <c r="B5" s="66"/>
      <c r="C5" s="66"/>
      <c r="D5" s="66"/>
      <c r="E5" s="66"/>
      <c r="F5" s="66"/>
      <c r="G5" s="66"/>
      <c r="H5" s="67"/>
    </row>
    <row r="6" spans="1:9" ht="18" customHeight="1" x14ac:dyDescent="0.3">
      <c r="A6" s="68"/>
      <c r="B6" s="69"/>
      <c r="C6" s="69"/>
      <c r="D6" s="69"/>
      <c r="E6" s="69"/>
      <c r="F6" s="69"/>
      <c r="G6" s="69"/>
      <c r="H6" s="70"/>
    </row>
    <row r="7" spans="1:9" ht="25.2" customHeight="1" x14ac:dyDescent="0.3">
      <c r="A7" s="59" t="s">
        <v>24</v>
      </c>
      <c r="B7" s="60"/>
      <c r="C7" s="60"/>
      <c r="D7" s="61"/>
      <c r="E7" s="37" t="s">
        <v>65</v>
      </c>
      <c r="F7" s="71" t="s">
        <v>57</v>
      </c>
      <c r="G7" s="60"/>
      <c r="H7" s="61"/>
    </row>
    <row r="8" spans="1:9" ht="53.25" customHeight="1" x14ac:dyDescent="0.3">
      <c r="A8" s="62"/>
      <c r="B8" s="63"/>
      <c r="C8" s="63"/>
      <c r="D8" s="64"/>
      <c r="E8" s="38"/>
      <c r="F8" s="62"/>
      <c r="G8" s="63"/>
      <c r="H8" s="64"/>
    </row>
    <row r="9" spans="1:9" ht="33" customHeight="1" x14ac:dyDescent="0.3">
      <c r="A9" s="19" t="s">
        <v>3</v>
      </c>
      <c r="B9" s="56" t="s">
        <v>56</v>
      </c>
      <c r="C9" s="57"/>
      <c r="D9" s="58"/>
      <c r="E9" s="6">
        <v>0</v>
      </c>
      <c r="F9" s="52"/>
      <c r="G9" s="52"/>
      <c r="H9" s="52"/>
    </row>
    <row r="10" spans="1:9" ht="52.5" customHeight="1" x14ac:dyDescent="0.3">
      <c r="A10" s="19" t="s">
        <v>5</v>
      </c>
      <c r="B10" s="53" t="s">
        <v>72</v>
      </c>
      <c r="C10" s="54"/>
      <c r="D10" s="55"/>
      <c r="E10" s="6">
        <v>1.5</v>
      </c>
      <c r="F10" s="52" t="s">
        <v>73</v>
      </c>
      <c r="G10" s="52"/>
      <c r="H10" s="52"/>
    </row>
    <row r="11" spans="1:9" ht="33" customHeight="1" x14ac:dyDescent="0.3">
      <c r="A11" s="19" t="s">
        <v>21</v>
      </c>
      <c r="B11" s="53" t="s">
        <v>74</v>
      </c>
      <c r="C11" s="54"/>
      <c r="D11" s="55"/>
      <c r="E11" s="6">
        <v>1.5</v>
      </c>
      <c r="F11" s="52" t="s">
        <v>73</v>
      </c>
      <c r="G11" s="52"/>
      <c r="H11" s="52"/>
    </row>
    <row r="12" spans="1:9" ht="33" customHeight="1" x14ac:dyDescent="0.3">
      <c r="A12" s="19" t="s">
        <v>22</v>
      </c>
      <c r="B12" s="53" t="s">
        <v>75</v>
      </c>
      <c r="C12" s="54"/>
      <c r="D12" s="55"/>
      <c r="E12" s="6">
        <v>1.25</v>
      </c>
      <c r="F12" s="52" t="s">
        <v>73</v>
      </c>
      <c r="G12" s="52"/>
      <c r="H12" s="52"/>
    </row>
    <row r="13" spans="1:9" ht="33" customHeight="1" x14ac:dyDescent="0.3">
      <c r="A13" s="19" t="s">
        <v>23</v>
      </c>
      <c r="B13" s="53"/>
      <c r="C13" s="54"/>
      <c r="D13" s="55"/>
      <c r="E13" s="6">
        <v>0</v>
      </c>
      <c r="F13" s="52"/>
      <c r="G13" s="52"/>
      <c r="H13" s="52"/>
    </row>
    <row r="14" spans="1:9" ht="33" customHeight="1" x14ac:dyDescent="0.3">
      <c r="A14" s="19" t="s">
        <v>25</v>
      </c>
      <c r="B14" s="53"/>
      <c r="C14" s="54"/>
      <c r="D14" s="55"/>
      <c r="E14" s="6">
        <v>0</v>
      </c>
      <c r="F14" s="52"/>
      <c r="G14" s="52"/>
      <c r="H14" s="52"/>
    </row>
    <row r="15" spans="1:9" ht="33" customHeight="1" x14ac:dyDescent="0.3">
      <c r="A15" s="19" t="s">
        <v>26</v>
      </c>
      <c r="B15" s="53"/>
      <c r="C15" s="54"/>
      <c r="D15" s="55"/>
      <c r="E15" s="6">
        <v>0</v>
      </c>
      <c r="F15" s="52"/>
      <c r="G15" s="52"/>
      <c r="H15" s="52"/>
    </row>
    <row r="16" spans="1:9" ht="33" customHeight="1" x14ac:dyDescent="0.3">
      <c r="A16" s="19" t="s">
        <v>27</v>
      </c>
      <c r="B16" s="53"/>
      <c r="C16" s="54"/>
      <c r="D16" s="55"/>
      <c r="E16" s="6">
        <v>0</v>
      </c>
      <c r="F16" s="52"/>
      <c r="G16" s="52"/>
      <c r="H16" s="52"/>
    </row>
    <row r="17" spans="1:8" ht="33" customHeight="1" x14ac:dyDescent="0.3">
      <c r="A17" s="19" t="s">
        <v>28</v>
      </c>
      <c r="B17" s="53"/>
      <c r="C17" s="54"/>
      <c r="D17" s="55"/>
      <c r="E17" s="6">
        <v>0</v>
      </c>
      <c r="F17" s="52"/>
      <c r="G17" s="52"/>
      <c r="H17" s="52"/>
    </row>
    <row r="18" spans="1:8" ht="33" customHeight="1" x14ac:dyDescent="0.3">
      <c r="A18" s="19" t="s">
        <v>29</v>
      </c>
      <c r="B18" s="53"/>
      <c r="C18" s="54"/>
      <c r="D18" s="55"/>
      <c r="E18" s="6">
        <v>0</v>
      </c>
      <c r="F18" s="52"/>
      <c r="G18" s="52"/>
      <c r="H18" s="52"/>
    </row>
    <row r="19" spans="1:8" ht="33" customHeight="1" x14ac:dyDescent="0.3">
      <c r="A19" s="19" t="s">
        <v>30</v>
      </c>
      <c r="B19" s="53"/>
      <c r="C19" s="54"/>
      <c r="D19" s="55"/>
      <c r="E19" s="6">
        <v>0</v>
      </c>
      <c r="F19" s="52"/>
      <c r="G19" s="52"/>
      <c r="H19" s="52"/>
    </row>
  </sheetData>
  <sheetProtection insertColumns="0" insertRows="0"/>
  <mergeCells count="28">
    <mergeCell ref="B19:D19"/>
    <mergeCell ref="B13:D13"/>
    <mergeCell ref="A7:D8"/>
    <mergeCell ref="A5:H6"/>
    <mergeCell ref="F15:H15"/>
    <mergeCell ref="F16:H16"/>
    <mergeCell ref="F17:H17"/>
    <mergeCell ref="B14:D14"/>
    <mergeCell ref="B15:D15"/>
    <mergeCell ref="B16:D16"/>
    <mergeCell ref="E7:E8"/>
    <mergeCell ref="F7:H8"/>
    <mergeCell ref="A1:H3"/>
    <mergeCell ref="A4:H4"/>
    <mergeCell ref="F18:H18"/>
    <mergeCell ref="F19:H19"/>
    <mergeCell ref="B17:D17"/>
    <mergeCell ref="B18:D18"/>
    <mergeCell ref="F9:H9"/>
    <mergeCell ref="F10:H10"/>
    <mergeCell ref="F11:H11"/>
    <mergeCell ref="F12:H12"/>
    <mergeCell ref="F13:H13"/>
    <mergeCell ref="F14:H14"/>
    <mergeCell ref="B9:D9"/>
    <mergeCell ref="B10:D10"/>
    <mergeCell ref="B11:D11"/>
    <mergeCell ref="B12:D12"/>
  </mergeCells>
  <pageMargins left="0.7" right="0.7" top="0.75" bottom="0.75" header="0.3" footer="0.3"/>
  <pageSetup orientation="portrait" r:id="rId1"/>
  <ignoredErrors>
    <ignoredError sqref="A9:A1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CD6E25-13D4-49D9-A010-CB66FB96BFA7}">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 ds:uri="b05ddc74-ee6f-48a3-bd7f-20c9c35ba0e6"/>
    <ds:schemaRef ds:uri="7669688e-2df7-4284-96ae-ab2aa3f5e52f"/>
  </ds:schemaRefs>
</ds:datastoreItem>
</file>

<file path=customXml/itemProps2.xml><?xml version="1.0" encoding="utf-8"?>
<ds:datastoreItem xmlns:ds="http://schemas.openxmlformats.org/officeDocument/2006/customXml" ds:itemID="{10F43D66-AE7E-4D7D-B7C8-21E699AAC2C5}">
  <ds:schemaRefs>
    <ds:schemaRef ds:uri="http://schemas.microsoft.com/sharepoint/v3/contenttype/forms"/>
  </ds:schemaRefs>
</ds:datastoreItem>
</file>

<file path=customXml/itemProps3.xml><?xml version="1.0" encoding="utf-8"?>
<ds:datastoreItem xmlns:ds="http://schemas.openxmlformats.org/officeDocument/2006/customXml" ds:itemID="{1B2B5B6C-075A-41B9-9FAB-757C9A5632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Stand-Alone Equipment</vt:lpstr>
      <vt:lpstr>Transdermal Equipment</vt:lpstr>
      <vt:lpstr>Proposer Provided User Services</vt:lpstr>
    </vt:vector>
  </TitlesOfParts>
  <Company>OIT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Pollack, Nikki</dc:creator>
  <cp:lastModifiedBy>Baczewski, Michael</cp:lastModifiedBy>
  <dcterms:created xsi:type="dcterms:W3CDTF">2021-12-15T17:37:59Z</dcterms:created>
  <dcterms:modified xsi:type="dcterms:W3CDTF">2023-04-06T12:12:52Z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y fmtid="{D5CDD505-2E9C-101B-9397-08002B2CF9AE}" pid="3" name="MediaServiceImageTags">
    <vt:lpwstr/>
  </property>
</Properties>
</file>